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3839B2A-170A-4E04-BFA8-779D49607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2" sheetId="1" r:id="rId1"/>
  </sheets>
  <definedNames>
    <definedName name="_xlnm.Print_Titles" localSheetId="0">'Fachlos 1b.072'!$1:$10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2" i="1" l="1"/>
  <c r="S32" i="1"/>
  <c r="T32" i="1"/>
  <c r="W32" i="1" s="1"/>
  <c r="U32" i="1"/>
  <c r="V32" i="1"/>
  <c r="Z32" i="1" s="1"/>
  <c r="X32" i="1"/>
  <c r="Y32" i="1"/>
  <c r="Q33" i="1"/>
  <c r="S33" i="1"/>
  <c r="T33" i="1"/>
  <c r="W33" i="1" s="1"/>
  <c r="U33" i="1"/>
  <c r="V33" i="1"/>
  <c r="X33" i="1"/>
  <c r="Y33" i="1" s="1"/>
  <c r="Q34" i="1"/>
  <c r="S34" i="1"/>
  <c r="T34" i="1"/>
  <c r="W34" i="1" s="1"/>
  <c r="U34" i="1"/>
  <c r="V34" i="1"/>
  <c r="X34" i="1"/>
  <c r="Y34" i="1" s="1"/>
  <c r="Q35" i="1"/>
  <c r="S35" i="1"/>
  <c r="T35" i="1"/>
  <c r="U35" i="1"/>
  <c r="V35" i="1"/>
  <c r="W35" i="1"/>
  <c r="X35" i="1"/>
  <c r="Y35" i="1"/>
  <c r="Q36" i="1"/>
  <c r="S36" i="1"/>
  <c r="T36" i="1"/>
  <c r="W36" i="1" s="1"/>
  <c r="U36" i="1"/>
  <c r="V36" i="1"/>
  <c r="X36" i="1"/>
  <c r="Y36" i="1" s="1"/>
  <c r="Q37" i="1"/>
  <c r="S37" i="1"/>
  <c r="T37" i="1"/>
  <c r="W37" i="1" s="1"/>
  <c r="U37" i="1"/>
  <c r="V37" i="1"/>
  <c r="X37" i="1"/>
  <c r="Y37" i="1" s="1"/>
  <c r="Q17" i="1"/>
  <c r="S17" i="1"/>
  <c r="T17" i="1"/>
  <c r="U17" i="1"/>
  <c r="V17" i="1"/>
  <c r="W17" i="1"/>
  <c r="X17" i="1"/>
  <c r="Y17" i="1"/>
  <c r="Q18" i="1"/>
  <c r="S18" i="1"/>
  <c r="T18" i="1"/>
  <c r="W18" i="1" s="1"/>
  <c r="U18" i="1"/>
  <c r="V18" i="1"/>
  <c r="X18" i="1"/>
  <c r="Y18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 s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 s="1"/>
  <c r="Q21" i="1"/>
  <c r="S21" i="1"/>
  <c r="T21" i="1"/>
  <c r="W21" i="1" s="1"/>
  <c r="U21" i="1"/>
  <c r="V21" i="1"/>
  <c r="X21" i="1"/>
  <c r="Y21" i="1"/>
  <c r="Q22" i="1"/>
  <c r="S22" i="1"/>
  <c r="T22" i="1"/>
  <c r="W22" i="1" s="1"/>
  <c r="U22" i="1"/>
  <c r="V22" i="1"/>
  <c r="X22" i="1"/>
  <c r="Y22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23" i="1"/>
  <c r="S23" i="1"/>
  <c r="T23" i="1"/>
  <c r="W23" i="1" s="1"/>
  <c r="U23" i="1"/>
  <c r="V23" i="1"/>
  <c r="X23" i="1"/>
  <c r="Y23" i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 s="1"/>
  <c r="Q28" i="1"/>
  <c r="S28" i="1"/>
  <c r="T28" i="1"/>
  <c r="W28" i="1" s="1"/>
  <c r="U28" i="1"/>
  <c r="V28" i="1"/>
  <c r="X28" i="1"/>
  <c r="Y28" i="1" s="1"/>
  <c r="Q29" i="1"/>
  <c r="S29" i="1"/>
  <c r="T29" i="1"/>
  <c r="W29" i="1" s="1"/>
  <c r="U29" i="1"/>
  <c r="V29" i="1"/>
  <c r="X29" i="1"/>
  <c r="Y29" i="1" s="1"/>
  <c r="Q30" i="1"/>
  <c r="S30" i="1"/>
  <c r="T30" i="1"/>
  <c r="W30" i="1" s="1"/>
  <c r="U30" i="1"/>
  <c r="V30" i="1"/>
  <c r="X30" i="1"/>
  <c r="Y30" i="1" s="1"/>
  <c r="Q31" i="1"/>
  <c r="S31" i="1"/>
  <c r="T31" i="1"/>
  <c r="W31" i="1" s="1"/>
  <c r="U31" i="1"/>
  <c r="V31" i="1"/>
  <c r="X31" i="1"/>
  <c r="Y31" i="1" s="1"/>
  <c r="X11" i="1"/>
  <c r="Y11" i="1" s="1"/>
  <c r="V11" i="1"/>
  <c r="U11" i="1"/>
  <c r="T11" i="1"/>
  <c r="W11" i="1" s="1"/>
  <c r="S11" i="1"/>
  <c r="Q11" i="1"/>
  <c r="Z35" i="1" l="1"/>
  <c r="Z33" i="1"/>
  <c r="Z36" i="1"/>
  <c r="Z37" i="1"/>
  <c r="Z34" i="1"/>
  <c r="Z16" i="1"/>
  <c r="Z20" i="1"/>
  <c r="Z21" i="1"/>
  <c r="Z17" i="1"/>
  <c r="Z13" i="1"/>
  <c r="Z27" i="1"/>
  <c r="Z22" i="1"/>
  <c r="Z19" i="1"/>
  <c r="Z18" i="1"/>
  <c r="Z24" i="1"/>
  <c r="Z23" i="1"/>
  <c r="Z12" i="1"/>
  <c r="Z14" i="1"/>
  <c r="Z15" i="1"/>
  <c r="Z25" i="1"/>
  <c r="Z26" i="1"/>
  <c r="Z28" i="1"/>
  <c r="Z31" i="1"/>
  <c r="Z29" i="1"/>
  <c r="Z30" i="1"/>
  <c r="Z11" i="1"/>
  <c r="Z39" i="1" l="1"/>
  <c r="Y1" i="1" s="1"/>
</calcChain>
</file>

<file path=xl/sharedStrings.xml><?xml version="1.0" encoding="utf-8"?>
<sst xmlns="http://schemas.openxmlformats.org/spreadsheetml/2006/main" count="175" uniqueCount="54">
  <si>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</si>
  <si>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</si>
  <si>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</si>
  <si>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</si>
  <si>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</si>
  <si>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</si>
  <si>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</si>
  <si>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</si>
  <si>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</si>
  <si>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</si>
  <si>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</si>
  <si>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</si>
  <si>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</si>
  <si>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</si>
  <si>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</si>
  <si>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</si>
  <si>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</si>
  <si>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</si>
  <si>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</si>
  <si>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</si>
  <si>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</si>
  <si>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</si>
  <si>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</si>
  <si>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</si>
  <si>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</si>
  <si>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</si>
  <si>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</si>
  <si>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</si>
  <si>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</si>
  <si>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</si>
  <si>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L04AX03</t>
  </si>
  <si>
    <t>IFE</t>
  </si>
  <si>
    <t>8.23 mg</t>
  </si>
  <si>
    <t>N1</t>
  </si>
  <si>
    <t>St</t>
  </si>
  <si>
    <t>N2</t>
  </si>
  <si>
    <t>N3</t>
  </si>
  <si>
    <t>10.97 mg</t>
  </si>
  <si>
    <t>13.71 mg</t>
  </si>
  <si>
    <t>16.45 mg</t>
  </si>
  <si>
    <t>19.19 mg</t>
  </si>
  <si>
    <t>21.93 mg</t>
  </si>
  <si>
    <t>24.68 mg</t>
  </si>
  <si>
    <t>27.42 mg</t>
  </si>
  <si>
    <t>Methotrexat dinatrium</t>
  </si>
  <si>
    <t>10 St</t>
  </si>
  <si>
    <t>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</si>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</sst>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53</v>
      </c>
      <c r="D1" s="62" t="s">
        <v>44</v>
      </c>
      <c r="E1" s="42"/>
      <c r="F1" s="26"/>
      <c r="G1" s="25"/>
      <c r="H1" s="51"/>
      <c r="I1" s="27"/>
      <c r="L1" s="3"/>
      <c r="M1" s="1"/>
      <c r="N1" s="1"/>
      <c r="Y1" s="66">
        <f>Z39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47</v>
      </c>
      <c r="L8" s="71" t="s">
        <v>48</v>
      </c>
      <c r="M8" s="77" t="s">
        <v>49</v>
      </c>
      <c r="N8" s="71" t="s">
        <v>50</v>
      </c>
      <c r="O8" s="71" t="s">
        <v>51</v>
      </c>
      <c r="P8" s="77" t="s">
        <v>52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44</v>
      </c>
      <c r="B11" s="59" t="s">
        <v>31</v>
      </c>
      <c r="C11" s="59" t="s">
        <v>32</v>
      </c>
      <c r="D11" s="57" t="s">
        <v>33</v>
      </c>
      <c r="E11" s="47">
        <v>13</v>
      </c>
      <c r="F11" s="57" t="s">
        <v>34</v>
      </c>
      <c r="G11" s="35">
        <v>302.45999999999998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44</v>
      </c>
      <c r="B12" s="59" t="s">
        <v>31</v>
      </c>
      <c r="C12" s="59" t="s">
        <v>32</v>
      </c>
      <c r="D12" s="57" t="s">
        <v>35</v>
      </c>
      <c r="E12" s="47">
        <v>1346</v>
      </c>
      <c r="F12" s="57" t="s">
        <v>34</v>
      </c>
      <c r="G12" s="35">
        <v>18598.7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7" si="0">IF(J12&lt;&gt;0,P12/J12,0)</f>
        <v>0</v>
      </c>
      <c r="R12" s="19"/>
      <c r="S12" s="9">
        <f t="shared" ref="S12:S27" si="1">IF(AND(K12&gt;L12,L12&gt;0),K12-L12,0)</f>
        <v>0</v>
      </c>
      <c r="T12" s="9">
        <f t="shared" ref="T12:T27" si="2">R12*P12/100</f>
        <v>0</v>
      </c>
      <c r="U12" s="10">
        <f t="shared" ref="U12:U27" si="3">IF(H12*J12*K12*P12*R12=0,1,0)</f>
        <v>1</v>
      </c>
      <c r="V12" s="10">
        <f t="shared" ref="V12:V27" si="4">IF(OR(M12+N12+O12&gt;P12,K12-8.75&lt;P12),1,0)</f>
        <v>1</v>
      </c>
      <c r="W12" s="10">
        <f t="shared" ref="W12:W27" si="5">IF(AND(L12&gt;0,K12-T12&gt;L12),1,IF(R12&lt;4,1,(IF(R12=ROUND(R12,2),0,1))))</f>
        <v>1</v>
      </c>
      <c r="X12" s="11">
        <f t="shared" ref="X12:X27" si="6">IF(J12&gt;0,(K12-M12-N12-O12-P12*R12/100)/J12,0)</f>
        <v>0</v>
      </c>
      <c r="Y12" s="11">
        <f t="shared" ref="Y12:Y27" si="7">X12*E12</f>
        <v>0</v>
      </c>
      <c r="Z12" s="11">
        <f t="shared" ref="Z12:Z27" si="8">IF(U12+V12+W12=0,ROUND(G12-Y12,2),0)</f>
        <v>0</v>
      </c>
      <c r="AA12" s="18"/>
    </row>
    <row r="13" spans="1:29" ht="29.25" customHeight="1" x14ac:dyDescent="0.2">
      <c r="A13" s="58" t="s">
        <v>44</v>
      </c>
      <c r="B13" s="59" t="s">
        <v>31</v>
      </c>
      <c r="C13" s="59" t="s">
        <v>32</v>
      </c>
      <c r="D13" s="57" t="s">
        <v>36</v>
      </c>
      <c r="E13" s="47">
        <v>8940</v>
      </c>
      <c r="F13" s="57" t="s">
        <v>34</v>
      </c>
      <c r="G13" s="35">
        <v>114280.9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44</v>
      </c>
      <c r="B14" s="59" t="s">
        <v>31</v>
      </c>
      <c r="C14" s="59" t="s">
        <v>37</v>
      </c>
      <c r="D14" s="57" t="s">
        <v>33</v>
      </c>
      <c r="E14" s="47">
        <v>24</v>
      </c>
      <c r="F14" s="57" t="s">
        <v>34</v>
      </c>
      <c r="G14" s="35">
        <v>611.76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22" si="9">IF(J14&lt;&gt;0,P14/J14,0)</f>
        <v>0</v>
      </c>
      <c r="R14" s="19"/>
      <c r="S14" s="9">
        <f t="shared" ref="S14:S22" si="10">IF(AND(K14&gt;L14,L14&gt;0),K14-L14,0)</f>
        <v>0</v>
      </c>
      <c r="T14" s="9">
        <f t="shared" ref="T14:T22" si="11">R14*P14/100</f>
        <v>0</v>
      </c>
      <c r="U14" s="10">
        <f t="shared" ref="U14:U22" si="12">IF(H14*J14*K14*P14*R14=0,1,0)</f>
        <v>1</v>
      </c>
      <c r="V14" s="10">
        <f t="shared" ref="V14:V22" si="13">IF(OR(M14+N14+O14&gt;P14,K14-8.75&lt;P14),1,0)</f>
        <v>1</v>
      </c>
      <c r="W14" s="10">
        <f t="shared" ref="W14:W22" si="14">IF(AND(L14&gt;0,K14-T14&gt;L14),1,IF(R14&lt;4,1,(IF(R14=ROUND(R14,2),0,1))))</f>
        <v>1</v>
      </c>
      <c r="X14" s="11">
        <f t="shared" ref="X14:X22" si="15">IF(J14&gt;0,(K14-M14-N14-O14-P14*R14/100)/J14,0)</f>
        <v>0</v>
      </c>
      <c r="Y14" s="11">
        <f t="shared" ref="Y14:Y22" si="16">X14*E14</f>
        <v>0</v>
      </c>
      <c r="Z14" s="11">
        <f t="shared" ref="Z14:Z22" si="17">IF(U14+V14+W14=0,ROUND(G14-Y14,2),0)</f>
        <v>0</v>
      </c>
      <c r="AA14" s="18"/>
    </row>
    <row r="15" spans="1:29" ht="29.25" customHeight="1" x14ac:dyDescent="0.2">
      <c r="A15" s="58" t="s">
        <v>44</v>
      </c>
      <c r="B15" s="59" t="s">
        <v>31</v>
      </c>
      <c r="C15" s="59" t="s">
        <v>37</v>
      </c>
      <c r="D15" s="57" t="s">
        <v>35</v>
      </c>
      <c r="E15" s="47">
        <v>1957</v>
      </c>
      <c r="F15" s="57" t="s">
        <v>34</v>
      </c>
      <c r="G15" s="35">
        <v>31526.77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44</v>
      </c>
      <c r="B16" s="59" t="s">
        <v>31</v>
      </c>
      <c r="C16" s="59" t="s">
        <v>37</v>
      </c>
      <c r="D16" s="57" t="s">
        <v>36</v>
      </c>
      <c r="E16" s="47">
        <v>15684</v>
      </c>
      <c r="F16" s="57" t="s">
        <v>34</v>
      </c>
      <c r="G16" s="35">
        <v>236512.06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44</v>
      </c>
      <c r="B17" s="59" t="s">
        <v>31</v>
      </c>
      <c r="C17" s="59" t="s">
        <v>38</v>
      </c>
      <c r="D17" s="57" t="s">
        <v>33</v>
      </c>
      <c r="E17" s="47">
        <v>9</v>
      </c>
      <c r="F17" s="57" t="s">
        <v>34</v>
      </c>
      <c r="G17" s="35">
        <v>248.04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ref="Q17:Q20" si="18">IF(J17&lt;&gt;0,P17/J17,0)</f>
        <v>0</v>
      </c>
      <c r="R17" s="19"/>
      <c r="S17" s="9">
        <f t="shared" ref="S17:S20" si="19">IF(AND(K17&gt;L17,L17&gt;0),K17-L17,0)</f>
        <v>0</v>
      </c>
      <c r="T17" s="9">
        <f t="shared" ref="T17:T20" si="20">R17*P17/100</f>
        <v>0</v>
      </c>
      <c r="U17" s="10">
        <f t="shared" ref="U17:U20" si="21">IF(H17*J17*K17*P17*R17=0,1,0)</f>
        <v>1</v>
      </c>
      <c r="V17" s="10">
        <f t="shared" ref="V17:V20" si="22">IF(OR(M17+N17+O17&gt;P17,K17-8.75&lt;P17),1,0)</f>
        <v>1</v>
      </c>
      <c r="W17" s="10">
        <f t="shared" ref="W17:W20" si="23">IF(AND(L17&gt;0,K17-T17&gt;L17),1,IF(R17&lt;4,1,(IF(R17=ROUND(R17,2),0,1))))</f>
        <v>1</v>
      </c>
      <c r="X17" s="11">
        <f t="shared" ref="X17:X20" si="24">IF(J17&gt;0,(K17-M17-N17-O17-P17*R17/100)/J17,0)</f>
        <v>0</v>
      </c>
      <c r="Y17" s="11">
        <f t="shared" ref="Y17:Y20" si="25">X17*E17</f>
        <v>0</v>
      </c>
      <c r="Z17" s="11">
        <f t="shared" ref="Z17:Z20" si="26">IF(U17+V17+W17=0,ROUND(G17-Y17,2),0)</f>
        <v>0</v>
      </c>
      <c r="AA17" s="18"/>
    </row>
    <row r="18" spans="1:27" ht="29.25" customHeight="1" x14ac:dyDescent="0.2">
      <c r="A18" s="58" t="s">
        <v>44</v>
      </c>
      <c r="B18" s="59" t="s">
        <v>31</v>
      </c>
      <c r="C18" s="59" t="s">
        <v>38</v>
      </c>
      <c r="D18" s="57" t="s">
        <v>35</v>
      </c>
      <c r="E18" s="47">
        <v>468</v>
      </c>
      <c r="F18" s="57" t="s">
        <v>34</v>
      </c>
      <c r="G18" s="35">
        <v>8468.58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18"/>
        <v>0</v>
      </c>
      <c r="R18" s="19"/>
      <c r="S18" s="9">
        <f t="shared" si="19"/>
        <v>0</v>
      </c>
      <c r="T18" s="9">
        <f t="shared" si="20"/>
        <v>0</v>
      </c>
      <c r="U18" s="10">
        <f t="shared" si="21"/>
        <v>1</v>
      </c>
      <c r="V18" s="10">
        <f t="shared" si="22"/>
        <v>1</v>
      </c>
      <c r="W18" s="10">
        <f t="shared" si="23"/>
        <v>1</v>
      </c>
      <c r="X18" s="11">
        <f t="shared" si="24"/>
        <v>0</v>
      </c>
      <c r="Y18" s="11">
        <f t="shared" si="25"/>
        <v>0</v>
      </c>
      <c r="Z18" s="11">
        <f t="shared" si="26"/>
        <v>0</v>
      </c>
      <c r="AA18" s="18"/>
    </row>
    <row r="19" spans="1:27" ht="29.25" customHeight="1" x14ac:dyDescent="0.2">
      <c r="A19" s="58" t="s">
        <v>44</v>
      </c>
      <c r="B19" s="59" t="s">
        <v>31</v>
      </c>
      <c r="C19" s="59" t="s">
        <v>38</v>
      </c>
      <c r="D19" s="57" t="s">
        <v>36</v>
      </c>
      <c r="E19" s="47">
        <v>5304</v>
      </c>
      <c r="F19" s="57" t="s">
        <v>34</v>
      </c>
      <c r="G19" s="35">
        <v>91140.28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18"/>
        <v>0</v>
      </c>
      <c r="R19" s="19"/>
      <c r="S19" s="9">
        <f t="shared" si="19"/>
        <v>0</v>
      </c>
      <c r="T19" s="9">
        <f t="shared" si="20"/>
        <v>0</v>
      </c>
      <c r="U19" s="10">
        <f t="shared" si="21"/>
        <v>1</v>
      </c>
      <c r="V19" s="10">
        <f t="shared" si="22"/>
        <v>1</v>
      </c>
      <c r="W19" s="10">
        <f t="shared" si="23"/>
        <v>1</v>
      </c>
      <c r="X19" s="11">
        <f t="shared" si="24"/>
        <v>0</v>
      </c>
      <c r="Y19" s="11">
        <f t="shared" si="25"/>
        <v>0</v>
      </c>
      <c r="Z19" s="11">
        <f t="shared" si="26"/>
        <v>0</v>
      </c>
      <c r="AA19" s="18"/>
    </row>
    <row r="20" spans="1:27" ht="29.25" customHeight="1" x14ac:dyDescent="0.2">
      <c r="A20" s="58" t="s">
        <v>44</v>
      </c>
      <c r="B20" s="59" t="s">
        <v>31</v>
      </c>
      <c r="C20" s="59" t="s">
        <v>39</v>
      </c>
      <c r="D20" s="57" t="s">
        <v>33</v>
      </c>
      <c r="E20" s="47">
        <v>76</v>
      </c>
      <c r="F20" s="57" t="s">
        <v>34</v>
      </c>
      <c r="G20" s="35">
        <v>2240.48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18"/>
        <v>0</v>
      </c>
      <c r="R20" s="19"/>
      <c r="S20" s="9">
        <f t="shared" si="19"/>
        <v>0</v>
      </c>
      <c r="T20" s="9">
        <f t="shared" si="20"/>
        <v>0</v>
      </c>
      <c r="U20" s="10">
        <f t="shared" si="21"/>
        <v>1</v>
      </c>
      <c r="V20" s="10">
        <f t="shared" si="22"/>
        <v>1</v>
      </c>
      <c r="W20" s="10">
        <f t="shared" si="23"/>
        <v>1</v>
      </c>
      <c r="X20" s="11">
        <f t="shared" si="24"/>
        <v>0</v>
      </c>
      <c r="Y20" s="11">
        <f t="shared" si="25"/>
        <v>0</v>
      </c>
      <c r="Z20" s="11">
        <f t="shared" si="26"/>
        <v>0</v>
      </c>
      <c r="AA20" s="18"/>
    </row>
    <row r="21" spans="1:27" ht="29.25" customHeight="1" x14ac:dyDescent="0.2">
      <c r="A21" s="58" t="s">
        <v>44</v>
      </c>
      <c r="B21" s="59" t="s">
        <v>31</v>
      </c>
      <c r="C21" s="59" t="s">
        <v>39</v>
      </c>
      <c r="D21" s="57" t="s">
        <v>35</v>
      </c>
      <c r="E21" s="47">
        <v>3257</v>
      </c>
      <c r="F21" s="57" t="s">
        <v>34</v>
      </c>
      <c r="G21" s="35">
        <v>65303.32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9"/>
        <v>0</v>
      </c>
      <c r="R21" s="19"/>
      <c r="S21" s="9">
        <f t="shared" si="10"/>
        <v>0</v>
      </c>
      <c r="T21" s="9">
        <f t="shared" si="11"/>
        <v>0</v>
      </c>
      <c r="U21" s="10">
        <f t="shared" si="12"/>
        <v>1</v>
      </c>
      <c r="V21" s="10">
        <f t="shared" si="13"/>
        <v>1</v>
      </c>
      <c r="W21" s="10">
        <f t="shared" si="14"/>
        <v>1</v>
      </c>
      <c r="X21" s="11">
        <f t="shared" si="15"/>
        <v>0</v>
      </c>
      <c r="Y21" s="11">
        <f t="shared" si="16"/>
        <v>0</v>
      </c>
      <c r="Z21" s="11">
        <f t="shared" si="17"/>
        <v>0</v>
      </c>
      <c r="AA21" s="18"/>
    </row>
    <row r="22" spans="1:27" ht="29.25" customHeight="1" x14ac:dyDescent="0.2">
      <c r="A22" s="58" t="s">
        <v>44</v>
      </c>
      <c r="B22" s="59" t="s">
        <v>31</v>
      </c>
      <c r="C22" s="59" t="s">
        <v>39</v>
      </c>
      <c r="D22" s="57" t="s">
        <v>36</v>
      </c>
      <c r="E22" s="47">
        <v>25872</v>
      </c>
      <c r="F22" s="57" t="s">
        <v>34</v>
      </c>
      <c r="G22" s="35">
        <v>491277.62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9"/>
        <v>0</v>
      </c>
      <c r="R22" s="19"/>
      <c r="S22" s="9">
        <f t="shared" si="10"/>
        <v>0</v>
      </c>
      <c r="T22" s="9">
        <f t="shared" si="11"/>
        <v>0</v>
      </c>
      <c r="U22" s="10">
        <f t="shared" si="12"/>
        <v>1</v>
      </c>
      <c r="V22" s="10">
        <f t="shared" si="13"/>
        <v>1</v>
      </c>
      <c r="W22" s="10">
        <f t="shared" si="14"/>
        <v>1</v>
      </c>
      <c r="X22" s="11">
        <f t="shared" si="15"/>
        <v>0</v>
      </c>
      <c r="Y22" s="11">
        <f t="shared" si="16"/>
        <v>0</v>
      </c>
      <c r="Z22" s="11">
        <f t="shared" si="17"/>
        <v>0</v>
      </c>
      <c r="AA22" s="18"/>
    </row>
    <row r="23" spans="1:27" ht="29.25" customHeight="1" x14ac:dyDescent="0.2">
      <c r="A23" s="58" t="s">
        <v>44</v>
      </c>
      <c r="B23" s="59" t="s">
        <v>31</v>
      </c>
      <c r="C23" s="59" t="s">
        <v>40</v>
      </c>
      <c r="D23" s="57" t="s">
        <v>33</v>
      </c>
      <c r="E23" s="47">
        <v>3</v>
      </c>
      <c r="F23" s="57" t="s">
        <v>34</v>
      </c>
      <c r="G23" s="35">
        <v>93.81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44</v>
      </c>
      <c r="B24" s="59" t="s">
        <v>31</v>
      </c>
      <c r="C24" s="59" t="s">
        <v>40</v>
      </c>
      <c r="D24" s="57" t="s">
        <v>35</v>
      </c>
      <c r="E24" s="47">
        <v>312</v>
      </c>
      <c r="F24" s="57" t="s">
        <v>34</v>
      </c>
      <c r="G24" s="35">
        <v>6810.96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si="0"/>
        <v>0</v>
      </c>
      <c r="R24" s="19"/>
      <c r="S24" s="9">
        <f t="shared" si="1"/>
        <v>0</v>
      </c>
      <c r="T24" s="9">
        <f t="shared" si="2"/>
        <v>0</v>
      </c>
      <c r="U24" s="10">
        <f t="shared" si="3"/>
        <v>1</v>
      </c>
      <c r="V24" s="10">
        <f t="shared" si="4"/>
        <v>1</v>
      </c>
      <c r="W24" s="10">
        <f t="shared" si="5"/>
        <v>1</v>
      </c>
      <c r="X24" s="11">
        <f t="shared" si="6"/>
        <v>0</v>
      </c>
      <c r="Y24" s="11">
        <f t="shared" si="7"/>
        <v>0</v>
      </c>
      <c r="Z24" s="11">
        <f t="shared" si="8"/>
        <v>0</v>
      </c>
      <c r="AA24" s="18"/>
    </row>
    <row r="25" spans="1:27" ht="29.25" customHeight="1" x14ac:dyDescent="0.2">
      <c r="A25" s="58" t="s">
        <v>44</v>
      </c>
      <c r="B25" s="59" t="s">
        <v>31</v>
      </c>
      <c r="C25" s="59" t="s">
        <v>40</v>
      </c>
      <c r="D25" s="57" t="s">
        <v>36</v>
      </c>
      <c r="E25" s="47">
        <v>3636</v>
      </c>
      <c r="F25" s="57" t="s">
        <v>34</v>
      </c>
      <c r="G25" s="35">
        <v>75939.78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0"/>
        <v>0</v>
      </c>
      <c r="R25" s="19"/>
      <c r="S25" s="9">
        <f t="shared" si="1"/>
        <v>0</v>
      </c>
      <c r="T25" s="9">
        <f t="shared" si="2"/>
        <v>0</v>
      </c>
      <c r="U25" s="10">
        <f t="shared" si="3"/>
        <v>1</v>
      </c>
      <c r="V25" s="10">
        <f t="shared" si="4"/>
        <v>1</v>
      </c>
      <c r="W25" s="10">
        <f t="shared" si="5"/>
        <v>1</v>
      </c>
      <c r="X25" s="11">
        <f t="shared" si="6"/>
        <v>0</v>
      </c>
      <c r="Y25" s="11">
        <f t="shared" si="7"/>
        <v>0</v>
      </c>
      <c r="Z25" s="11">
        <f t="shared" si="8"/>
        <v>0</v>
      </c>
      <c r="AA25" s="18"/>
    </row>
    <row r="26" spans="1:27" ht="29.25" customHeight="1" x14ac:dyDescent="0.2">
      <c r="A26" s="58" t="s">
        <v>44</v>
      </c>
      <c r="B26" s="59" t="s">
        <v>31</v>
      </c>
      <c r="C26" s="59" t="s">
        <v>41</v>
      </c>
      <c r="D26" s="57" t="s">
        <v>33</v>
      </c>
      <c r="E26" s="47">
        <v>15</v>
      </c>
      <c r="F26" s="57" t="s">
        <v>34</v>
      </c>
      <c r="G26" s="35">
        <v>494.4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si="0"/>
        <v>0</v>
      </c>
      <c r="R26" s="19"/>
      <c r="S26" s="9">
        <f t="shared" si="1"/>
        <v>0</v>
      </c>
      <c r="T26" s="9">
        <f t="shared" si="2"/>
        <v>0</v>
      </c>
      <c r="U26" s="10">
        <f t="shared" si="3"/>
        <v>1</v>
      </c>
      <c r="V26" s="10">
        <f t="shared" si="4"/>
        <v>1</v>
      </c>
      <c r="W26" s="10">
        <f t="shared" si="5"/>
        <v>1</v>
      </c>
      <c r="X26" s="11">
        <f t="shared" si="6"/>
        <v>0</v>
      </c>
      <c r="Y26" s="11">
        <f t="shared" si="7"/>
        <v>0</v>
      </c>
      <c r="Z26" s="11">
        <f t="shared" si="8"/>
        <v>0</v>
      </c>
      <c r="AA26" s="18"/>
    </row>
    <row r="27" spans="1:27" ht="29.25" customHeight="1" x14ac:dyDescent="0.2">
      <c r="A27" s="58" t="s">
        <v>44</v>
      </c>
      <c r="B27" s="59" t="s">
        <v>31</v>
      </c>
      <c r="C27" s="59" t="s">
        <v>41</v>
      </c>
      <c r="D27" s="57" t="s">
        <v>35</v>
      </c>
      <c r="E27" s="47">
        <v>598</v>
      </c>
      <c r="F27" s="57" t="s">
        <v>34</v>
      </c>
      <c r="G27" s="35">
        <v>14105.65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0"/>
        <v>0</v>
      </c>
      <c r="R27" s="19"/>
      <c r="S27" s="9">
        <f t="shared" si="1"/>
        <v>0</v>
      </c>
      <c r="T27" s="9">
        <f t="shared" si="2"/>
        <v>0</v>
      </c>
      <c r="U27" s="10">
        <f t="shared" si="3"/>
        <v>1</v>
      </c>
      <c r="V27" s="10">
        <f t="shared" si="4"/>
        <v>1</v>
      </c>
      <c r="W27" s="10">
        <f t="shared" si="5"/>
        <v>1</v>
      </c>
      <c r="X27" s="11">
        <f t="shared" si="6"/>
        <v>0</v>
      </c>
      <c r="Y27" s="11">
        <f t="shared" si="7"/>
        <v>0</v>
      </c>
      <c r="Z27" s="11">
        <f t="shared" si="8"/>
        <v>0</v>
      </c>
      <c r="AA27" s="18"/>
    </row>
    <row r="28" spans="1:27" ht="29.25" customHeight="1" x14ac:dyDescent="0.2">
      <c r="A28" s="58" t="s">
        <v>44</v>
      </c>
      <c r="B28" s="59" t="s">
        <v>31</v>
      </c>
      <c r="C28" s="59" t="s">
        <v>41</v>
      </c>
      <c r="D28" s="57" t="s">
        <v>36</v>
      </c>
      <c r="E28" s="47">
        <v>6288</v>
      </c>
      <c r="F28" s="57" t="s">
        <v>34</v>
      </c>
      <c r="G28" s="35">
        <v>141658.28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ref="Q28:Q31" si="27">IF(J28&lt;&gt;0,P28/J28,0)</f>
        <v>0</v>
      </c>
      <c r="R28" s="19"/>
      <c r="S28" s="9">
        <f t="shared" ref="S28:S31" si="28">IF(AND(K28&gt;L28,L28&gt;0),K28-L28,0)</f>
        <v>0</v>
      </c>
      <c r="T28" s="9">
        <f t="shared" ref="T28:T31" si="29">R28*P28/100</f>
        <v>0</v>
      </c>
      <c r="U28" s="10">
        <f t="shared" ref="U28:U31" si="30">IF(H28*J28*K28*P28*R28=0,1,0)</f>
        <v>1</v>
      </c>
      <c r="V28" s="10">
        <f t="shared" ref="V28:V31" si="31">IF(OR(M28+N28+O28&gt;P28,K28-8.75&lt;P28),1,0)</f>
        <v>1</v>
      </c>
      <c r="W28" s="10">
        <f t="shared" ref="W28:W31" si="32">IF(AND(L28&gt;0,K28-T28&gt;L28),1,IF(R28&lt;4,1,(IF(R28=ROUND(R28,2),0,1))))</f>
        <v>1</v>
      </c>
      <c r="X28" s="11">
        <f t="shared" ref="X28:X31" si="33">IF(J28&gt;0,(K28-M28-N28-O28-P28*R28/100)/J28,0)</f>
        <v>0</v>
      </c>
      <c r="Y28" s="11">
        <f t="shared" ref="Y28:Y31" si="34">X28*E28</f>
        <v>0</v>
      </c>
      <c r="Z28" s="11">
        <f t="shared" ref="Z28:Z31" si="35">IF(U28+V28+W28=0,ROUND(G28-Y28,2),0)</f>
        <v>0</v>
      </c>
      <c r="AA28" s="18"/>
    </row>
    <row r="29" spans="1:27" ht="29.25" customHeight="1" x14ac:dyDescent="0.2">
      <c r="A29" s="58" t="s">
        <v>44</v>
      </c>
      <c r="B29" s="59" t="s">
        <v>31</v>
      </c>
      <c r="C29" s="59" t="s">
        <v>42</v>
      </c>
      <c r="D29" s="57" t="s">
        <v>36</v>
      </c>
      <c r="E29" s="47">
        <v>636</v>
      </c>
      <c r="F29" s="57" t="s">
        <v>34</v>
      </c>
      <c r="G29" s="35">
        <v>15386.96</v>
      </c>
      <c r="H29" s="60"/>
      <c r="I29" s="61"/>
      <c r="J29" s="20"/>
      <c r="K29" s="19"/>
      <c r="L29" s="19"/>
      <c r="M29" s="19"/>
      <c r="N29" s="19"/>
      <c r="O29" s="19"/>
      <c r="P29" s="19"/>
      <c r="Q29" s="9">
        <f t="shared" si="27"/>
        <v>0</v>
      </c>
      <c r="R29" s="19"/>
      <c r="S29" s="9">
        <f t="shared" si="28"/>
        <v>0</v>
      </c>
      <c r="T29" s="9">
        <f t="shared" si="29"/>
        <v>0</v>
      </c>
      <c r="U29" s="10">
        <f t="shared" si="30"/>
        <v>1</v>
      </c>
      <c r="V29" s="10">
        <f t="shared" si="31"/>
        <v>1</v>
      </c>
      <c r="W29" s="10">
        <f t="shared" si="32"/>
        <v>1</v>
      </c>
      <c r="X29" s="11">
        <f t="shared" si="33"/>
        <v>0</v>
      </c>
      <c r="Y29" s="11">
        <f t="shared" si="34"/>
        <v>0</v>
      </c>
      <c r="Z29" s="11">
        <f t="shared" si="35"/>
        <v>0</v>
      </c>
      <c r="AA29" s="18"/>
    </row>
    <row r="30" spans="1:27" ht="29.25" customHeight="1" x14ac:dyDescent="0.2">
      <c r="A30" s="58" t="s">
        <v>44</v>
      </c>
      <c r="B30" s="59" t="s">
        <v>31</v>
      </c>
      <c r="C30" s="59" t="s">
        <v>43</v>
      </c>
      <c r="D30" s="57" t="s">
        <v>35</v>
      </c>
      <c r="E30" s="47">
        <v>54</v>
      </c>
      <c r="F30" s="57" t="s">
        <v>34</v>
      </c>
      <c r="G30" s="35">
        <v>1440.81</v>
      </c>
      <c r="H30" s="60"/>
      <c r="I30" s="61"/>
      <c r="J30" s="20"/>
      <c r="K30" s="19"/>
      <c r="L30" s="19"/>
      <c r="M30" s="19"/>
      <c r="N30" s="19"/>
      <c r="O30" s="19"/>
      <c r="P30" s="19"/>
      <c r="Q30" s="9">
        <f t="shared" si="27"/>
        <v>0</v>
      </c>
      <c r="R30" s="19"/>
      <c r="S30" s="9">
        <f t="shared" si="28"/>
        <v>0</v>
      </c>
      <c r="T30" s="9">
        <f t="shared" si="29"/>
        <v>0</v>
      </c>
      <c r="U30" s="10">
        <f t="shared" si="30"/>
        <v>1</v>
      </c>
      <c r="V30" s="10">
        <f t="shared" si="31"/>
        <v>1</v>
      </c>
      <c r="W30" s="10">
        <f t="shared" si="32"/>
        <v>1</v>
      </c>
      <c r="X30" s="11">
        <f t="shared" si="33"/>
        <v>0</v>
      </c>
      <c r="Y30" s="11">
        <f t="shared" si="34"/>
        <v>0</v>
      </c>
      <c r="Z30" s="11">
        <f t="shared" si="35"/>
        <v>0</v>
      </c>
      <c r="AA30" s="18"/>
    </row>
    <row r="31" spans="1:27" ht="29.25" customHeight="1" x14ac:dyDescent="0.2">
      <c r="A31" s="58" t="s">
        <v>44</v>
      </c>
      <c r="B31" s="59" t="s">
        <v>31</v>
      </c>
      <c r="C31" s="59" t="s">
        <v>43</v>
      </c>
      <c r="D31" s="57" t="s">
        <v>36</v>
      </c>
      <c r="E31" s="47">
        <v>1236</v>
      </c>
      <c r="F31" s="57" t="s">
        <v>34</v>
      </c>
      <c r="G31" s="35">
        <v>31794.43</v>
      </c>
      <c r="H31" s="60"/>
      <c r="I31" s="61"/>
      <c r="J31" s="20"/>
      <c r="K31" s="19"/>
      <c r="L31" s="19"/>
      <c r="M31" s="19"/>
      <c r="N31" s="19"/>
      <c r="O31" s="19"/>
      <c r="P31" s="19"/>
      <c r="Q31" s="9">
        <f t="shared" si="27"/>
        <v>0</v>
      </c>
      <c r="R31" s="19"/>
      <c r="S31" s="9">
        <f t="shared" si="28"/>
        <v>0</v>
      </c>
      <c r="T31" s="9">
        <f t="shared" si="29"/>
        <v>0</v>
      </c>
      <c r="U31" s="10">
        <f t="shared" si="30"/>
        <v>1</v>
      </c>
      <c r="V31" s="10">
        <f t="shared" si="31"/>
        <v>1</v>
      </c>
      <c r="W31" s="10">
        <f t="shared" si="32"/>
        <v>1</v>
      </c>
      <c r="X31" s="11">
        <f t="shared" si="33"/>
        <v>0</v>
      </c>
      <c r="Y31" s="11">
        <f t="shared" si="34"/>
        <v>0</v>
      </c>
      <c r="Z31" s="11">
        <f t="shared" si="35"/>
        <v>0</v>
      </c>
      <c r="AA31" s="18"/>
    </row>
    <row r="32" spans="1:27" ht="29.25" customHeight="1" x14ac:dyDescent="0.2">
      <c r="A32" s="58" t="s">
        <v>44</v>
      </c>
      <c r="B32" s="59" t="s">
        <v>31</v>
      </c>
      <c r="C32" s="59" t="s">
        <v>32</v>
      </c>
      <c r="D32" s="57" t="s">
        <v>45</v>
      </c>
      <c r="E32" s="47">
        <v>190</v>
      </c>
      <c r="F32" s="57" t="s">
        <v>34</v>
      </c>
      <c r="G32" s="35">
        <v>2473.9899999999998</v>
      </c>
      <c r="H32" s="60"/>
      <c r="I32" s="61"/>
      <c r="J32" s="65">
        <v>10</v>
      </c>
      <c r="K32" s="19"/>
      <c r="L32" s="19"/>
      <c r="M32" s="19"/>
      <c r="N32" s="19"/>
      <c r="O32" s="19"/>
      <c r="P32" s="19"/>
      <c r="Q32" s="9">
        <f t="shared" ref="Q32:Q37" si="36">IF(J32&lt;&gt;0,P32/J32,0)</f>
        <v>0</v>
      </c>
      <c r="R32" s="19"/>
      <c r="S32" s="9">
        <f t="shared" ref="S32:S37" si="37">IF(AND(K32&gt;L32,L32&gt;0),K32-L32,0)</f>
        <v>0</v>
      </c>
      <c r="T32" s="9">
        <f t="shared" ref="T32:T37" si="38">R32*P32/100</f>
        <v>0</v>
      </c>
      <c r="U32" s="10">
        <f t="shared" ref="U32:U37" si="39">IF(H32*J32*K32*P32*R32=0,1,0)</f>
        <v>1</v>
      </c>
      <c r="V32" s="10">
        <f t="shared" ref="V32:V37" si="40">IF(OR(M32+N32+O32&gt;P32,K32-8.75&lt;P32),1,0)</f>
        <v>1</v>
      </c>
      <c r="W32" s="10">
        <f t="shared" ref="W32:W37" si="41">IF(AND(L32&gt;0,K32-T32&gt;L32),1,IF(R32&lt;4,1,(IF(R32=ROUND(R32,2),0,1))))</f>
        <v>1</v>
      </c>
      <c r="X32" s="11">
        <f t="shared" ref="X32:X37" si="42">IF(J32&gt;0,(K32-M32-N32-O32-P32*R32/100)/J32,0)</f>
        <v>0</v>
      </c>
      <c r="Y32" s="11">
        <f t="shared" ref="Y32:Y37" si="43">X32*E32</f>
        <v>0</v>
      </c>
      <c r="Z32" s="11">
        <f t="shared" ref="Z32:Z37" si="44">IF(U32+V32+W32=0,ROUND(G32-Y32,2),0)</f>
        <v>0</v>
      </c>
      <c r="AA32" s="18"/>
    </row>
    <row r="33" spans="1:27" ht="29.25" customHeight="1" x14ac:dyDescent="0.2">
      <c r="A33" s="58" t="s">
        <v>44</v>
      </c>
      <c r="B33" s="59" t="s">
        <v>31</v>
      </c>
      <c r="C33" s="59" t="s">
        <v>37</v>
      </c>
      <c r="D33" s="57" t="s">
        <v>45</v>
      </c>
      <c r="E33" s="47">
        <v>290</v>
      </c>
      <c r="F33" s="57" t="s">
        <v>34</v>
      </c>
      <c r="G33" s="35">
        <v>4426.6400000000003</v>
      </c>
      <c r="H33" s="60"/>
      <c r="I33" s="61"/>
      <c r="J33" s="65">
        <v>10</v>
      </c>
      <c r="K33" s="19"/>
      <c r="L33" s="19"/>
      <c r="M33" s="19"/>
      <c r="N33" s="19"/>
      <c r="O33" s="19"/>
      <c r="P33" s="19"/>
      <c r="Q33" s="9">
        <f t="shared" si="36"/>
        <v>0</v>
      </c>
      <c r="R33" s="19"/>
      <c r="S33" s="9">
        <f t="shared" si="37"/>
        <v>0</v>
      </c>
      <c r="T33" s="9">
        <f t="shared" si="38"/>
        <v>0</v>
      </c>
      <c r="U33" s="10">
        <f t="shared" si="39"/>
        <v>1</v>
      </c>
      <c r="V33" s="10">
        <f t="shared" si="40"/>
        <v>1</v>
      </c>
      <c r="W33" s="10">
        <f t="shared" si="41"/>
        <v>1</v>
      </c>
      <c r="X33" s="11">
        <f t="shared" si="42"/>
        <v>0</v>
      </c>
      <c r="Y33" s="11">
        <f t="shared" si="43"/>
        <v>0</v>
      </c>
      <c r="Z33" s="11">
        <f t="shared" si="44"/>
        <v>0</v>
      </c>
      <c r="AA33" s="18"/>
    </row>
    <row r="34" spans="1:27" ht="29.25" customHeight="1" x14ac:dyDescent="0.2">
      <c r="A34" s="58" t="s">
        <v>44</v>
      </c>
      <c r="B34" s="59" t="s">
        <v>31</v>
      </c>
      <c r="C34" s="59" t="s">
        <v>39</v>
      </c>
      <c r="D34" s="57" t="s">
        <v>46</v>
      </c>
      <c r="E34" s="47">
        <v>12</v>
      </c>
      <c r="F34" s="57" t="s">
        <v>34</v>
      </c>
      <c r="G34" s="35">
        <v>250.32</v>
      </c>
      <c r="H34" s="60"/>
      <c r="I34" s="61"/>
      <c r="J34" s="65">
        <v>4</v>
      </c>
      <c r="K34" s="19"/>
      <c r="L34" s="19"/>
      <c r="M34" s="19"/>
      <c r="N34" s="19"/>
      <c r="O34" s="19"/>
      <c r="P34" s="19"/>
      <c r="Q34" s="9">
        <f t="shared" si="36"/>
        <v>0</v>
      </c>
      <c r="R34" s="19"/>
      <c r="S34" s="9">
        <f t="shared" si="37"/>
        <v>0</v>
      </c>
      <c r="T34" s="9">
        <f t="shared" si="38"/>
        <v>0</v>
      </c>
      <c r="U34" s="10">
        <f t="shared" si="39"/>
        <v>1</v>
      </c>
      <c r="V34" s="10">
        <f t="shared" si="40"/>
        <v>1</v>
      </c>
      <c r="W34" s="10">
        <f t="shared" si="41"/>
        <v>1</v>
      </c>
      <c r="X34" s="11">
        <f t="shared" si="42"/>
        <v>0</v>
      </c>
      <c r="Y34" s="11">
        <f t="shared" si="43"/>
        <v>0</v>
      </c>
      <c r="Z34" s="11">
        <f t="shared" si="44"/>
        <v>0</v>
      </c>
      <c r="AA34" s="18"/>
    </row>
    <row r="35" spans="1:27" ht="29.25" customHeight="1" x14ac:dyDescent="0.2">
      <c r="A35" s="58" t="s">
        <v>44</v>
      </c>
      <c r="B35" s="59" t="s">
        <v>31</v>
      </c>
      <c r="C35" s="59" t="s">
        <v>39</v>
      </c>
      <c r="D35" s="57" t="s">
        <v>45</v>
      </c>
      <c r="E35" s="47">
        <v>380</v>
      </c>
      <c r="F35" s="57" t="s">
        <v>34</v>
      </c>
      <c r="G35" s="35">
        <v>7284.84</v>
      </c>
      <c r="H35" s="60"/>
      <c r="I35" s="61"/>
      <c r="J35" s="65">
        <v>10</v>
      </c>
      <c r="K35" s="19"/>
      <c r="L35" s="19"/>
      <c r="M35" s="19"/>
      <c r="N35" s="19"/>
      <c r="O35" s="19"/>
      <c r="P35" s="19"/>
      <c r="Q35" s="9">
        <f t="shared" si="36"/>
        <v>0</v>
      </c>
      <c r="R35" s="19"/>
      <c r="S35" s="9">
        <f t="shared" si="37"/>
        <v>0</v>
      </c>
      <c r="T35" s="9">
        <f t="shared" si="38"/>
        <v>0</v>
      </c>
      <c r="U35" s="10">
        <f t="shared" si="39"/>
        <v>1</v>
      </c>
      <c r="V35" s="10">
        <f t="shared" si="40"/>
        <v>1</v>
      </c>
      <c r="W35" s="10">
        <f t="shared" si="41"/>
        <v>1</v>
      </c>
      <c r="X35" s="11">
        <f t="shared" si="42"/>
        <v>0</v>
      </c>
      <c r="Y35" s="11">
        <f t="shared" si="43"/>
        <v>0</v>
      </c>
      <c r="Z35" s="11">
        <f t="shared" si="44"/>
        <v>0</v>
      </c>
      <c r="AA35" s="18"/>
    </row>
    <row r="36" spans="1:27" ht="29.25" customHeight="1" x14ac:dyDescent="0.2">
      <c r="A36" s="58" t="s">
        <v>44</v>
      </c>
      <c r="B36" s="59" t="s">
        <v>31</v>
      </c>
      <c r="C36" s="59" t="s">
        <v>41</v>
      </c>
      <c r="D36" s="57" t="s">
        <v>45</v>
      </c>
      <c r="E36" s="47">
        <v>10</v>
      </c>
      <c r="F36" s="57" t="s">
        <v>34</v>
      </c>
      <c r="G36" s="35">
        <v>227.69</v>
      </c>
      <c r="H36" s="60"/>
      <c r="I36" s="61"/>
      <c r="J36" s="65">
        <v>10</v>
      </c>
      <c r="K36" s="19"/>
      <c r="L36" s="19"/>
      <c r="M36" s="19"/>
      <c r="N36" s="19"/>
      <c r="O36" s="19"/>
      <c r="P36" s="19"/>
      <c r="Q36" s="9">
        <f t="shared" si="36"/>
        <v>0</v>
      </c>
      <c r="R36" s="19"/>
      <c r="S36" s="9">
        <f t="shared" si="37"/>
        <v>0</v>
      </c>
      <c r="T36" s="9">
        <f t="shared" si="38"/>
        <v>0</v>
      </c>
      <c r="U36" s="10">
        <f t="shared" si="39"/>
        <v>1</v>
      </c>
      <c r="V36" s="10">
        <f t="shared" si="40"/>
        <v>1</v>
      </c>
      <c r="W36" s="10">
        <f t="shared" si="41"/>
        <v>1</v>
      </c>
      <c r="X36" s="11">
        <f t="shared" si="42"/>
        <v>0</v>
      </c>
      <c r="Y36" s="11">
        <f t="shared" si="43"/>
        <v>0</v>
      </c>
      <c r="Z36" s="11">
        <f t="shared" si="44"/>
        <v>0</v>
      </c>
      <c r="AA36" s="18"/>
    </row>
    <row r="37" spans="1:27" ht="29.25" customHeight="1" x14ac:dyDescent="0.2">
      <c r="A37" s="58" t="s">
        <v>44</v>
      </c>
      <c r="B37" s="59" t="s">
        <v>31</v>
      </c>
      <c r="C37" s="59" t="s">
        <v>43</v>
      </c>
      <c r="D37" s="57" t="s">
        <v>45</v>
      </c>
      <c r="E37" s="47">
        <v>70</v>
      </c>
      <c r="F37" s="57" t="s">
        <v>34</v>
      </c>
      <c r="G37" s="35">
        <v>1814.96</v>
      </c>
      <c r="H37" s="60"/>
      <c r="I37" s="61"/>
      <c r="J37" s="65">
        <v>10</v>
      </c>
      <c r="K37" s="19"/>
      <c r="L37" s="19"/>
      <c r="M37" s="19"/>
      <c r="N37" s="19"/>
      <c r="O37" s="19"/>
      <c r="P37" s="19"/>
      <c r="Q37" s="9">
        <f t="shared" si="36"/>
        <v>0</v>
      </c>
      <c r="R37" s="19"/>
      <c r="S37" s="9">
        <f t="shared" si="37"/>
        <v>0</v>
      </c>
      <c r="T37" s="9">
        <f t="shared" si="38"/>
        <v>0</v>
      </c>
      <c r="U37" s="10">
        <f t="shared" si="39"/>
        <v>1</v>
      </c>
      <c r="V37" s="10">
        <f t="shared" si="40"/>
        <v>1</v>
      </c>
      <c r="W37" s="10">
        <f t="shared" si="41"/>
        <v>1</v>
      </c>
      <c r="X37" s="11">
        <f t="shared" si="42"/>
        <v>0</v>
      </c>
      <c r="Y37" s="11">
        <f t="shared" si="43"/>
        <v>0</v>
      </c>
      <c r="Z37" s="11">
        <f t="shared" si="44"/>
        <v>0</v>
      </c>
      <c r="AA37" s="18"/>
    </row>
    <row r="39" spans="1:27" s="12" customFormat="1" ht="27.75" customHeight="1" x14ac:dyDescent="0.25">
      <c r="A39" s="36"/>
      <c r="B39" s="36"/>
      <c r="C39" s="37"/>
      <c r="D39" s="37"/>
      <c r="E39" s="48"/>
      <c r="F39" s="36"/>
      <c r="G39" s="36"/>
      <c r="H39" s="54"/>
      <c r="I39" s="36"/>
      <c r="R39" s="14"/>
      <c r="U39" s="96" t="s">
        <v>22</v>
      </c>
      <c r="V39" s="97"/>
      <c r="W39" s="97"/>
      <c r="X39" s="97"/>
      <c r="Y39" s="97"/>
      <c r="Z39" s="13">
        <f>SUM(Z11:Z37)</f>
        <v>0</v>
      </c>
    </row>
    <row r="40" spans="1:27" s="14" customFormat="1" ht="15.75" x14ac:dyDescent="0.25">
      <c r="A40" s="38"/>
      <c r="B40" s="39"/>
      <c r="C40" s="39"/>
      <c r="D40" s="39"/>
      <c r="E40" s="49"/>
      <c r="F40" s="39"/>
      <c r="G40" s="39"/>
      <c r="H40" s="55"/>
      <c r="I40" s="39"/>
      <c r="J40" s="15"/>
    </row>
    <row r="41" spans="1:27" s="12" customFormat="1" x14ac:dyDescent="0.2">
      <c r="A41" s="36"/>
      <c r="B41" s="36"/>
      <c r="C41" s="37"/>
      <c r="D41" s="37"/>
      <c r="E41" s="48"/>
      <c r="F41" s="36"/>
      <c r="G41" s="36"/>
      <c r="H41" s="54"/>
      <c r="I41" s="36"/>
      <c r="Z41" s="16"/>
    </row>
    <row r="42" spans="1:27" s="12" customFormat="1" x14ac:dyDescent="0.2">
      <c r="A42" s="36"/>
      <c r="B42" s="36"/>
      <c r="C42" s="37"/>
      <c r="D42" s="37"/>
      <c r="E42" s="48"/>
      <c r="F42" s="36"/>
      <c r="G42" s="36"/>
      <c r="H42" s="54"/>
      <c r="I42" s="36"/>
      <c r="L42" s="17"/>
    </row>
    <row r="43" spans="1:27" s="12" customFormat="1" x14ac:dyDescent="0.2">
      <c r="A43" s="36"/>
      <c r="B43" s="36"/>
      <c r="C43" s="37"/>
      <c r="D43" s="37"/>
      <c r="E43" s="48"/>
      <c r="F43" s="36"/>
      <c r="G43" s="36"/>
      <c r="H43" s="54"/>
      <c r="I43" s="36"/>
      <c r="L43" s="17"/>
    </row>
    <row r="44" spans="1:27" s="12" customFormat="1" x14ac:dyDescent="0.2">
      <c r="A44" s="40"/>
      <c r="B44" s="36"/>
      <c r="C44" s="37"/>
      <c r="D44" s="37"/>
      <c r="E44" s="48"/>
      <c r="F44" s="36"/>
      <c r="G44" s="36"/>
      <c r="H44" s="54"/>
      <c r="I44" s="36"/>
      <c r="L44" s="17"/>
    </row>
    <row r="45" spans="1:27" s="12" customFormat="1" x14ac:dyDescent="0.2">
      <c r="A45" s="40"/>
      <c r="B45" s="36" t="s">
        <v>23</v>
      </c>
      <c r="C45" s="37"/>
      <c r="D45" s="37"/>
      <c r="E45" s="48"/>
      <c r="F45" s="36"/>
      <c r="G45" s="36"/>
      <c r="H45" s="54"/>
      <c r="I45" s="36"/>
      <c r="L45" s="17"/>
    </row>
    <row r="46" spans="1:27" s="12" customFormat="1" x14ac:dyDescent="0.2">
      <c r="A46" s="41"/>
      <c r="B46" s="40"/>
      <c r="C46" s="37"/>
      <c r="D46" s="37"/>
      <c r="E46" s="50"/>
      <c r="F46" s="41"/>
      <c r="G46" s="41"/>
      <c r="H46" s="54"/>
      <c r="I46" s="36"/>
    </row>
    <row r="47" spans="1:27" s="12" customFormat="1" x14ac:dyDescent="0.2">
      <c r="A47" s="36"/>
      <c r="B47" s="36"/>
    </row>
    <row r="48" spans="1:27" s="12" customFormat="1" x14ac:dyDescent="0.2">
      <c r="A48" s="40"/>
      <c r="B48" s="36"/>
    </row>
    <row r="49" spans="1:9" s="12" customFormat="1" x14ac:dyDescent="0.2">
      <c r="A49" s="40"/>
      <c r="B49" s="36"/>
    </row>
    <row r="50" spans="1:9" x14ac:dyDescent="0.2">
      <c r="C50"/>
      <c r="D50"/>
      <c r="E50"/>
      <c r="F50"/>
      <c r="G50"/>
      <c r="H50"/>
      <c r="I50"/>
    </row>
    <row r="51" spans="1:9" x14ac:dyDescent="0.2">
      <c r="C51"/>
      <c r="D51"/>
      <c r="E51"/>
      <c r="F51"/>
      <c r="G51"/>
      <c r="H51"/>
      <c r="I51"/>
    </row>
    <row r="52" spans="1:9" x14ac:dyDescent="0.2">
      <c r="C52"/>
      <c r="D52"/>
      <c r="E52"/>
      <c r="F52"/>
      <c r="G52"/>
      <c r="H52"/>
      <c r="I52"/>
    </row>
    <row r="53" spans="1:9" x14ac:dyDescent="0.2">
      <c r="C53"/>
      <c r="D53"/>
      <c r="E53"/>
      <c r="F53"/>
      <c r="G53"/>
      <c r="H53"/>
      <c r="I53"/>
    </row>
    <row r="54" spans="1:9" x14ac:dyDescent="0.2">
      <c r="C54"/>
      <c r="D54"/>
      <c r="E54"/>
      <c r="F54"/>
      <c r="G54"/>
      <c r="H54"/>
      <c r="I54"/>
    </row>
    <row r="55" spans="1:9" x14ac:dyDescent="0.2">
      <c r="C55"/>
      <c r="D55"/>
      <c r="E55"/>
      <c r="F55"/>
      <c r="G55"/>
      <c r="H55"/>
      <c r="I55"/>
    </row>
    <row r="56" spans="1:9" x14ac:dyDescent="0.2">
      <c r="C56"/>
      <c r="D56"/>
      <c r="E56"/>
      <c r="F56"/>
      <c r="G56"/>
      <c r="H56"/>
      <c r="I56"/>
    </row>
    <row r="57" spans="1:9" x14ac:dyDescent="0.2">
      <c r="C57"/>
      <c r="D57"/>
      <c r="E57"/>
      <c r="F57"/>
      <c r="G57"/>
      <c r="H57"/>
      <c r="I57"/>
    </row>
  </sheetData>
  <sheetProtection algorithmName="SHA-512" hashValue="ENSbWa7wiCA/qBqGlBkH8jgzpsnMH6wt+jYwullnihL9431q7XpojF5+F4HkFh0q/Ir9lGpn6wr2/tkZ4FCZSQ==" saltValue="3vatF0T3A3wHRb2dv70Bs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39:Y39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37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7" xr:uid="{00000000-0002-0000-0000-000000000000}">
      <formula1>0</formula1>
    </dataValidation>
    <dataValidation allowBlank="1" showErrorMessage="1" error="Die PZN muss eine 7stellige Ganzzahl sein. " sqref="I11:I37" xr:uid="{00000000-0002-0000-0000-000001000000}"/>
    <dataValidation type="whole" allowBlank="1" showErrorMessage="1" error="Die PZN muss eine 8stellige Ganzzahl sein. " sqref="H11:H37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7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7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7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7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7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7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37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7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1b.072</vt:lpstr>
      <vt:lpstr>'Fachlos 1b.072'!Drucktitel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2026-06-24T08:00:09Z</dcterms:modified>
</cp:coreProperties>
</file>